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7780" windowWidth="25520" windowHeight="77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C6" i="1"/>
</calcChain>
</file>

<file path=xl/sharedStrings.xml><?xml version="1.0" encoding="utf-8"?>
<sst xmlns="http://schemas.openxmlformats.org/spreadsheetml/2006/main" count="35" uniqueCount="30">
  <si>
    <t>name</t>
  </si>
  <si>
    <t>minAmmnt</t>
  </si>
  <si>
    <t>confAmm</t>
  </si>
  <si>
    <t>src/have</t>
  </si>
  <si>
    <t>MinAmmPrice</t>
  </si>
  <si>
    <t>confAmmPrice</t>
  </si>
  <si>
    <t>arduino uno</t>
  </si>
  <si>
    <t>have</t>
  </si>
  <si>
    <t>free</t>
  </si>
  <si>
    <t xml:space="preserve"> mx keycaps</t>
  </si>
  <si>
    <t>caps</t>
  </si>
  <si>
    <t>switch</t>
  </si>
  <si>
    <t>capPuller</t>
  </si>
  <si>
    <t>puller</t>
  </si>
  <si>
    <t>orings 40ar</t>
  </si>
  <si>
    <t>125*</t>
  </si>
  <si>
    <t>ring</t>
  </si>
  <si>
    <t>shipping,tax,total</t>
  </si>
  <si>
    <t>ship2.92</t>
  </si>
  <si>
    <t>swithch</t>
  </si>
  <si>
    <t>39*</t>
  </si>
  <si>
    <t>13x2 female header</t>
  </si>
  <si>
    <t>fheader</t>
  </si>
  <si>
    <t>jumper wires</t>
  </si>
  <si>
    <t>20*</t>
  </si>
  <si>
    <t>jumpers</t>
  </si>
  <si>
    <t>total</t>
  </si>
  <si>
    <t>4905 VHB Tape</t>
  </si>
  <si>
    <t>1 roll</t>
  </si>
  <si>
    <t>tape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</si>
</sst>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2"/>
      <color theme="1"/>
      <name val="Calibri"/>
      <family val="2"/>
      <scheme val="minor"/>
    </font>
    <font>
      <b/>
      <sz val="14"/>
      <color theme="1"/>
      <name val="Calibri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rgb="FF333333"/>
      <name val="Arial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/>
    <xf numFmtId="0" fontId="3" fillId="0" borderId="0" xfId="1"/>
    <xf numFmtId="0" fontId="0" fillId="0" borderId="0" xfId="0" applyFill="1" applyBorder="1"/>
    <xf numFmtId="0" fontId="0" fillId="0" borderId="2" xfId="0" applyBorder="1"/>
    <xf numFmtId="0" fontId="4" fillId="0" borderId="2" xfId="0" applyFont="1" applyBorder="1"/>
    <xf numFmtId="0" fontId="3" fillId="0" borderId="2" xfId="1" applyBorder="1"/>
    <xf numFmtId="8" fontId="0" fillId="0" borderId="2" xfId="0" applyNumberFormat="1" applyBorder="1"/>
    <xf numFmtId="0" fontId="2" fillId="0" borderId="1" xfId="0" applyFont="1" applyBorder="1"/>
    <xf numFmtId="0" fontId="0" fillId="0" borderId="1" xfId="0" applyBorder="1"/>
    <xf numFmtId="0" fontId="2" fillId="0" borderId="1" xfId="0" applyFont="1" applyFill="1" applyBorder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asdkeyboards.com/index.php/cherry-mx-rubber-switch-dampeners.html" TargetMode="External"/><Relationship Id="rId4" Type="http://schemas.openxmlformats.org/officeDocument/2006/relationships/hyperlink" Target="http://www.chinaicmart.com/series-MX1/MX1AG1DW.html" TargetMode="External"/><Relationship Id="rId5" Type="http://schemas.openxmlformats.org/officeDocument/2006/relationships/hyperlink" Target="https://www.sparkfun.com/products/11765" TargetMode="External"/><Relationship Id="rId6" Type="http://schemas.openxmlformats.org/officeDocument/2006/relationships/hyperlink" Target="https://www.sparkfun.com/products/8431" TargetMode="External"/><Relationship Id="rId7" Type="http://schemas.openxmlformats.org/officeDocument/2006/relationships/hyperlink" Target="http://www.amazon.com/dp/B00CC46XY4/ref=biss_dp_t_asn" TargetMode="External"/><Relationship Id="rId1" Type="http://schemas.openxmlformats.org/officeDocument/2006/relationships/hyperlink" Target="http://www.ebay.com/itm/like/110937288084?lpid=82" TargetMode="External"/><Relationship Id="rId2" Type="http://schemas.openxmlformats.org/officeDocument/2006/relationships/hyperlink" Target="http://www.wasdkeyboards.com/index.php/wasd-wire-keycap-puller-tool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showRuler="0" workbookViewId="0">
      <selection activeCell="D11" activeCellId="1" sqref="D11 D11"/>
    </sheetView>
  </sheetViews>
  <sheetFormatPr baseColWidth="10" defaultRowHeight="15" x14ac:dyDescent="0"/>
  <cols>
    <col min="1" max="1" width="53.1640625" bestFit="1" customWidth="1"/>
    <col min="2" max="2" width="12.1640625" bestFit="1" customWidth="1"/>
    <col min="3" max="3" width="10.6640625" bestFit="1" customWidth="1"/>
    <col min="4" max="4" width="34.1640625" bestFit="1" customWidth="1"/>
    <col min="5" max="5" width="15" bestFit="1" customWidth="1"/>
    <col min="6" max="6" width="15.33203125" bestFit="1" customWidth="1"/>
  </cols>
  <sheetData>
    <row r="1" spans="1:6" ht="19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1</v>
      </c>
      <c r="C2">
        <v>1</v>
      </c>
      <c r="D2" t="s">
        <v>7</v>
      </c>
      <c r="E2" t="s">
        <v>8</v>
      </c>
      <c r="F2" t="s">
        <v>8</v>
      </c>
    </row>
    <row r="3" spans="1:6">
      <c r="A3" t="s">
        <v>9</v>
      </c>
      <c r="B3" t="s">
        <v>20</v>
      </c>
      <c r="C3" t="s">
        <v>20</v>
      </c>
      <c r="D3" s="2" t="s">
        <v>10</v>
      </c>
      <c r="E3">
        <v>19.989999999999998</v>
      </c>
      <c r="F3">
        <v>19.989999999999998</v>
      </c>
    </row>
    <row r="4" spans="1:6">
      <c r="A4" t="s">
        <v>12</v>
      </c>
      <c r="B4">
        <v>1</v>
      </c>
      <c r="C4">
        <v>1</v>
      </c>
      <c r="D4" s="2" t="s">
        <v>13</v>
      </c>
      <c r="E4">
        <v>5.99</v>
      </c>
      <c r="F4">
        <v>5.99</v>
      </c>
    </row>
    <row r="5" spans="1:6">
      <c r="A5" t="s">
        <v>14</v>
      </c>
      <c r="B5" t="s">
        <v>15</v>
      </c>
      <c r="C5" t="s">
        <v>15</v>
      </c>
      <c r="D5" s="2" t="s">
        <v>16</v>
      </c>
      <c r="E5">
        <v>17.989999999999998</v>
      </c>
      <c r="F5">
        <v>17.989999999999998</v>
      </c>
    </row>
    <row r="6" spans="1:6" ht="16" thickBot="1">
      <c r="A6" s="8" t="s">
        <v>17</v>
      </c>
      <c r="B6" s="8" t="s">
        <v>18</v>
      </c>
      <c r="C6" s="8">
        <f>SUM(F2:F5)+2.92</f>
        <v>46.89</v>
      </c>
      <c r="D6" s="9"/>
      <c r="E6" s="9"/>
      <c r="F6" s="9"/>
    </row>
    <row r="7" spans="1:6" ht="16">
      <c r="A7" s="5" t="s">
        <v>19</v>
      </c>
      <c r="B7" s="4">
        <v>28</v>
      </c>
      <c r="C7" s="4">
        <v>32</v>
      </c>
      <c r="D7" s="6" t="s">
        <v>11</v>
      </c>
      <c r="E7" s="7">
        <v>14</v>
      </c>
      <c r="F7" s="7">
        <v>16</v>
      </c>
    </row>
    <row r="8" spans="1:6">
      <c r="A8" s="3" t="s">
        <v>21</v>
      </c>
      <c r="B8">
        <v>1</v>
      </c>
      <c r="C8">
        <v>3</v>
      </c>
      <c r="D8" s="2" t="s">
        <v>22</v>
      </c>
      <c r="E8" s="3">
        <v>1.95</v>
      </c>
      <c r="F8">
        <f>1.95*3</f>
        <v>5.85</v>
      </c>
    </row>
    <row r="9" spans="1:6">
      <c r="A9" s="3" t="s">
        <v>23</v>
      </c>
      <c r="B9" t="s">
        <v>24</v>
      </c>
      <c r="C9" t="s">
        <v>24</v>
      </c>
      <c r="D9" s="2" t="s">
        <v>25</v>
      </c>
      <c r="E9">
        <v>7.9</v>
      </c>
      <c r="F9">
        <v>7.9</v>
      </c>
    </row>
    <row r="10" spans="1:6" ht="16" thickBot="1">
      <c r="A10" s="10" t="s">
        <v>26</v>
      </c>
      <c r="B10" s="8">
        <v>14.72</v>
      </c>
      <c r="C10" s="8">
        <v>18.62</v>
      </c>
      <c r="D10" s="9"/>
      <c r="E10" s="9"/>
      <c r="F10" s="9"/>
    </row>
    <row r="11" spans="1:6">
      <c r="A11" t="s">
        <v>27</v>
      </c>
      <c r="B11" t="s">
        <v>28</v>
      </c>
      <c r="C11" t="s">
        <v>28</v>
      </c>
      <c r="D11" s="2" t="s">
        <v>29</v>
      </c>
    </row>
  </sheetData>
  <hyperlinks>
    <hyperlink ref="D3" r:id="rId1"/>
    <hyperlink ref="D4" r:id="rId2"/>
    <hyperlink ref="D5" r:id="rId3"/>
    <hyperlink ref="D7" r:id="rId4"/>
    <hyperlink ref="D8" r:id="rId5"/>
    <hyperlink ref="D9" r:id="rId6"/>
    <hyperlink ref="D11" r:id="rId7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fozbstudios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Kirkpatrick</dc:creator>
  <cp:lastModifiedBy>Nicholas Kirkpatrick</cp:lastModifiedBy>
  <dcterms:created xsi:type="dcterms:W3CDTF">2013-08-11T03:28:50Z</dcterms:created>
  <dcterms:modified xsi:type="dcterms:W3CDTF">2014-04-28T01:49:05Z</dcterms:modified>
</cp:coreProperties>
</file>